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D:\Downloads\"/>
    </mc:Choice>
  </mc:AlternateContent>
  <xr:revisionPtr revIDLastSave="0" documentId="13_ncr:1_{F55664FE-D886-4E9B-AD98-90ED25FFD96D}"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 l="1"/>
  <c r="C6" i="2"/>
  <c r="I29" i="1"/>
  <c r="D8" i="2" s="1"/>
  <c r="H29" i="1"/>
  <c r="C8" i="2" s="1"/>
  <c r="H19" i="1"/>
  <c r="I19" i="1" s="1"/>
  <c r="D7" i="2" s="1"/>
  <c r="I12" i="1"/>
  <c r="D6" i="2" s="1"/>
  <c r="H12" i="1"/>
  <c r="G7" i="2" l="1"/>
  <c r="G5" i="2"/>
</calcChain>
</file>

<file path=xl/sharedStrings.xml><?xml version="1.0" encoding="utf-8"?>
<sst xmlns="http://schemas.openxmlformats.org/spreadsheetml/2006/main" count="95" uniqueCount="90">
  <si>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</si>
  <si>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</si>
  <si>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</si>
  <si>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</si>
  <si>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</si>
  <si>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</si>
  <si>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</si>
  <si>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Company's Name</t>
  </si>
  <si>
    <t>Jiangsu Yongfa Medical Equipment Technology Co., Ltd</t>
  </si>
  <si>
    <t>Location (Country)</t>
  </si>
  <si>
    <t>China</t>
  </si>
  <si>
    <t>Company Designee for Sustainability Initiative</t>
  </si>
  <si>
    <t>Yaohua Tao</t>
  </si>
  <si>
    <t>Contact Person that Completes this Form (E-mail)</t>
  </si>
  <si>
    <t>info@chinayongfa.com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</si>
  <si>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</si>
  <si>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</si>
  <si>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</si>
  <si>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</si>
  <si>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</si>
  <si>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</si>
  <si>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</si>
  <si>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</si>
  <si>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</si>
  <si>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</si>
  <si>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</si>
  <si>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</si>
  <si>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</si>
  <si>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</si>
  <si>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</si>
  <si>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</si>
  <si>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</si>
  <si>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</si>
  <si>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</si>
  <si>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</si>
  <si>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</si>
  <si>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</si>
  <si>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</si>
  <si>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</si>
  <si>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</si>
  <si>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</si>
  <si>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</si>
  <si>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</si>
  <si>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</si>
  <si>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</si>
  <si>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</si>
  <si>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</si>
  <si>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</si>
  <si>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</si>
  <si>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</si>
  <si>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</si>
  <si>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</si>
  <si>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</si>
  <si>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</si>
  <si>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</si>
  <si>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</si>
  <si>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</si>
  <si>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</si>
  <si>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</si>
  <si>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</si>
  <si>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</si>
  <si>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</si>
  <si>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</si>
  <si>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</si>
  <si>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</si>
  <si>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</si>
  <si>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</si>
  <si>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Ethical responsibilities model</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</si>
  <si>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</si>
  <si>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</si>
  <si>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</si>
  <si>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</si>
  <si>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</si>
  <si>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</si>
  <si>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</si>
  <si>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</si>
  <si>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</si>
  <si>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</si>
  <si>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</si>
  <si>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</si>
  <si>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</si>
  <si>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</si>
  <si>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</si>
  <si>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</si>
  <si>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</si>
  <si>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</si>
  <si>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</si>
  <si>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</si>
  <si>
    <t>ISO 9001
ISO 45001</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</si>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</sst>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theme="1"/>
      <name val="Calibri"/>
      <charset val="134"/>
      <scheme val="minor"/>
    </font>
    <font>
      <b/>
      <sz val="1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8" fillId="0" borderId="0" applyNumberFormat="0" applyFill="0" applyBorder="0" applyAlignment="0" applyProtection="0">
      <alignment vertical="center"/>
    </xf>
    <xf numFmtId="9" fontId="14" fillId="0" borderId="0" applyFont="0" applyFill="0" applyBorder="0" applyAlignment="0" applyProtection="0"/>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7" borderId="3" xfId="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3" fillId="0" borderId="2"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xf numFmtId="14" fontId="1" fillId="7" borderId="3" xfId="0" applyNumberFormat="1" applyFont="1" applyFill="1" applyBorder="1" applyAlignment="1" applyProtection="1">
      <alignment horizontal="left" vertical="center"/>
      <protection locked="0"/>
    </xf>
    <xf numFmtId="14" fontId="1" fillId="7" borderId="8" xfId="0" applyNumberFormat="1" applyFont="1" applyFill="1" applyBorder="1" applyAlignment="1" applyProtection="1">
      <alignment horizontal="left" vertical="center"/>
      <protection locked="0"/>
    </xf>
    <xf numFmtId="14" fontId="1" fillId="7" borderId="6" xfId="0" applyNumberFormat="1" applyFont="1" applyFill="1" applyBorder="1" applyAlignment="1" applyProtection="1">
      <alignment horizontal="left" vertical="center"/>
      <protection locked="0"/>
    </xf>
    <xf numFmtId="0" fontId="1" fillId="7" borderId="3"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info@chinayongfa.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130" t="s">
        <v>0</v>
      </c>
      <c r="C1" s="130"/>
      <c r="D1" s="130"/>
      <c r="E1" s="130"/>
      <c r="F1" s="130"/>
      <c r="G1" s="130"/>
      <c r="H1" s="37" t="s">
        <v>1</v>
      </c>
      <c r="I1" s="38"/>
    </row>
    <row r="2" spans="1:12" ht="15" customHeight="1">
      <c r="A2" s="39"/>
      <c r="B2" s="130"/>
      <c r="C2" s="130"/>
      <c r="D2" s="130"/>
      <c r="E2" s="130"/>
      <c r="F2" s="130"/>
      <c r="G2" s="130"/>
      <c r="H2" s="4" t="s">
        <v>2</v>
      </c>
      <c r="I2" s="10"/>
    </row>
    <row r="3" spans="1:12" ht="15" customHeight="1">
      <c r="A3" s="39"/>
      <c r="B3" s="39" t="s">
        <v>3</v>
      </c>
      <c r="C3" s="39"/>
      <c r="D3" s="39"/>
      <c r="E3" s="39"/>
      <c r="F3" s="39"/>
      <c r="G3" s="39"/>
      <c r="H3" s="40" t="s">
        <v>4</v>
      </c>
      <c r="I3" s="40"/>
    </row>
    <row r="4" spans="1:12" ht="15" customHeight="1">
      <c r="A4" s="15"/>
      <c r="B4" s="16"/>
      <c r="C4" s="16"/>
      <c r="D4" s="16"/>
      <c r="E4" s="16"/>
      <c r="F4" s="16"/>
      <c r="G4" s="16"/>
      <c r="H4" s="16"/>
      <c r="I4" s="16"/>
    </row>
    <row r="5" spans="1:12" ht="15" customHeight="1">
      <c r="A5" s="114" t="s">
        <v>5</v>
      </c>
      <c r="B5" s="41" t="s">
        <v>6</v>
      </c>
      <c r="C5" s="42"/>
      <c r="D5" s="42"/>
      <c r="E5" s="43"/>
      <c r="F5" s="139">
        <v>45064</v>
      </c>
      <c r="G5" s="140"/>
      <c r="H5" s="140"/>
      <c r="I5" s="141"/>
    </row>
    <row r="6" spans="1:12" ht="15" customHeight="1">
      <c r="A6" s="114"/>
      <c r="B6" s="44" t="s">
        <v>7</v>
      </c>
      <c r="C6" s="45"/>
      <c r="D6" s="45"/>
      <c r="E6" s="46"/>
      <c r="F6" s="47" t="s">
        <v>8</v>
      </c>
      <c r="G6" s="48"/>
      <c r="H6" s="48"/>
      <c r="I6" s="49"/>
    </row>
    <row r="7" spans="1:12" ht="15" customHeight="1">
      <c r="A7" s="114"/>
      <c r="B7" s="44" t="s">
        <v>9</v>
      </c>
      <c r="C7" s="45"/>
      <c r="D7" s="45"/>
      <c r="E7" s="46"/>
      <c r="F7" s="47" t="s">
        <v>10</v>
      </c>
      <c r="G7" s="48"/>
      <c r="H7" s="48"/>
      <c r="I7" s="49"/>
    </row>
    <row r="8" spans="1:12" ht="15" customHeight="1">
      <c r="A8" s="114"/>
      <c r="B8" s="44" t="s">
        <v>11</v>
      </c>
      <c r="C8" s="45"/>
      <c r="D8" s="45"/>
      <c r="E8" s="46"/>
      <c r="F8" s="47" t="s">
        <v>12</v>
      </c>
      <c r="G8" s="48"/>
      <c r="H8" s="48"/>
      <c r="I8" s="49"/>
    </row>
    <row r="9" spans="1:12" ht="15" customHeight="1">
      <c r="A9" s="114"/>
      <c r="B9" s="44" t="s">
        <v>13</v>
      </c>
      <c r="C9" s="45"/>
      <c r="D9" s="45"/>
      <c r="E9" s="46"/>
      <c r="F9" s="50" t="s">
        <v>14</v>
      </c>
      <c r="G9" s="48"/>
      <c r="H9" s="48"/>
      <c r="I9" s="49"/>
    </row>
    <row r="10" spans="1:12" ht="75" customHeight="1">
      <c r="A10" s="51" t="s">
        <v>15</v>
      </c>
      <c r="B10" s="52"/>
      <c r="C10" s="52"/>
      <c r="D10" s="52"/>
      <c r="E10" s="52"/>
      <c r="F10" s="52"/>
      <c r="G10" s="52"/>
      <c r="H10" s="52"/>
      <c r="I10" s="52"/>
    </row>
    <row r="11" spans="1:12" ht="27.75" customHeight="1">
      <c r="A11" s="17" t="s">
        <v>16</v>
      </c>
      <c r="B11" s="53" t="s">
        <v>17</v>
      </c>
      <c r="C11" s="54"/>
      <c r="D11" s="54"/>
      <c r="E11" s="54"/>
      <c r="F11" s="55"/>
      <c r="G11" s="18" t="s">
        <v>18</v>
      </c>
      <c r="H11" s="19" t="s">
        <v>19</v>
      </c>
      <c r="I11" s="27" t="s">
        <v>20</v>
      </c>
      <c r="K11" s="56" t="s">
        <v>21</v>
      </c>
      <c r="L11" s="57"/>
    </row>
    <row r="12" spans="1:12" ht="36" customHeight="1">
      <c r="A12" s="115" t="s">
        <v>22</v>
      </c>
      <c r="B12" s="58" t="s">
        <v>23</v>
      </c>
      <c r="C12" s="59"/>
      <c r="D12" s="59"/>
      <c r="E12" s="59"/>
      <c r="F12" s="60"/>
      <c r="G12" s="20">
        <v>4</v>
      </c>
      <c r="H12" s="118">
        <f>SUM(G12:G18)/7</f>
        <v>4</v>
      </c>
      <c r="I12" s="124">
        <f>+H12/4</f>
        <v>1</v>
      </c>
      <c r="J12" s="28"/>
      <c r="K12" s="61" t="s">
        <v>24</v>
      </c>
      <c r="L12" s="62"/>
    </row>
    <row r="13" spans="1:12" ht="36" customHeight="1">
      <c r="A13" s="116"/>
      <c r="B13" s="63" t="s">
        <v>25</v>
      </c>
      <c r="C13" s="64"/>
      <c r="D13" s="64"/>
      <c r="E13" s="64"/>
      <c r="F13" s="65"/>
      <c r="G13" s="21">
        <v>4</v>
      </c>
      <c r="H13" s="119"/>
      <c r="I13" s="125"/>
      <c r="J13" s="28"/>
      <c r="K13" s="29">
        <v>0</v>
      </c>
      <c r="L13" s="30" t="s">
        <v>26</v>
      </c>
    </row>
    <row r="14" spans="1:12" ht="36" customHeight="1">
      <c r="A14" s="116"/>
      <c r="B14" s="66" t="s">
        <v>27</v>
      </c>
      <c r="C14" s="67"/>
      <c r="D14" s="67"/>
      <c r="E14" s="67"/>
      <c r="F14" s="68"/>
      <c r="G14" s="21">
        <v>4</v>
      </c>
      <c r="H14" s="119"/>
      <c r="I14" s="125"/>
      <c r="J14" s="28"/>
      <c r="K14" s="31">
        <v>1</v>
      </c>
      <c r="L14" s="32" t="s">
        <v>28</v>
      </c>
    </row>
    <row r="15" spans="1:12" ht="36" customHeight="1">
      <c r="A15" s="116"/>
      <c r="B15" s="69" t="s">
        <v>29</v>
      </c>
      <c r="C15" s="70"/>
      <c r="D15" s="70"/>
      <c r="E15" s="70"/>
      <c r="F15" s="71"/>
      <c r="G15" s="21">
        <v>4</v>
      </c>
      <c r="H15" s="119"/>
      <c r="I15" s="125"/>
      <c r="K15" s="31">
        <v>2</v>
      </c>
      <c r="L15" s="32" t="s">
        <v>30</v>
      </c>
    </row>
    <row r="16" spans="1:12" ht="36" customHeight="1">
      <c r="A16" s="116"/>
      <c r="B16" s="69" t="s">
        <v>31</v>
      </c>
      <c r="C16" s="70"/>
      <c r="D16" s="70"/>
      <c r="E16" s="70"/>
      <c r="F16" s="71"/>
      <c r="G16" s="21">
        <v>4</v>
      </c>
      <c r="H16" s="119"/>
      <c r="I16" s="125"/>
      <c r="K16" s="33">
        <v>3</v>
      </c>
      <c r="L16" s="34" t="s">
        <v>32</v>
      </c>
    </row>
    <row r="17" spans="1:12" ht="36" customHeight="1">
      <c r="A17" s="116"/>
      <c r="B17" s="63" t="s">
        <v>33</v>
      </c>
      <c r="C17" s="64"/>
      <c r="D17" s="64"/>
      <c r="E17" s="64"/>
      <c r="F17" s="65"/>
      <c r="G17" s="21">
        <v>4</v>
      </c>
      <c r="H17" s="119"/>
      <c r="I17" s="125"/>
      <c r="J17" s="28"/>
      <c r="K17" s="35">
        <v>4</v>
      </c>
      <c r="L17" s="36" t="s">
        <v>34</v>
      </c>
    </row>
    <row r="18" spans="1:12" ht="36" customHeight="1">
      <c r="A18" s="117"/>
      <c r="B18" s="72" t="s">
        <v>35</v>
      </c>
      <c r="C18" s="73"/>
      <c r="D18" s="73"/>
      <c r="E18" s="73"/>
      <c r="F18" s="74"/>
      <c r="G18" s="22">
        <v>4</v>
      </c>
      <c r="H18" s="120"/>
      <c r="I18" s="126"/>
      <c r="J18" s="28"/>
    </row>
    <row r="19" spans="1:12" ht="42" customHeight="1">
      <c r="A19" s="115" t="s">
        <v>36</v>
      </c>
      <c r="B19" s="75" t="s">
        <v>37</v>
      </c>
      <c r="C19" s="76"/>
      <c r="D19" s="76"/>
      <c r="E19" s="76"/>
      <c r="F19" s="77"/>
      <c r="G19" s="20">
        <v>4</v>
      </c>
      <c r="H19" s="121">
        <f>SUM(G19:G28)/10</f>
        <v>4</v>
      </c>
      <c r="I19" s="127">
        <f>+H19/4</f>
        <v>1</v>
      </c>
    </row>
    <row r="20" spans="1:12" ht="42" customHeight="1">
      <c r="A20" s="116"/>
      <c r="B20" s="69" t="s">
        <v>38</v>
      </c>
      <c r="C20" s="70"/>
      <c r="D20" s="70"/>
      <c r="E20" s="70"/>
      <c r="F20" s="71"/>
      <c r="G20" s="21">
        <v>4</v>
      </c>
      <c r="H20" s="122"/>
      <c r="I20" s="128"/>
    </row>
    <row r="21" spans="1:12" ht="42" customHeight="1">
      <c r="A21" s="116"/>
      <c r="B21" s="69" t="s">
        <v>39</v>
      </c>
      <c r="C21" s="70"/>
      <c r="D21" s="70"/>
      <c r="E21" s="70"/>
      <c r="F21" s="71"/>
      <c r="G21" s="21">
        <v>4</v>
      </c>
      <c r="H21" s="122"/>
      <c r="I21" s="128"/>
    </row>
    <row r="22" spans="1:12" ht="42" customHeight="1">
      <c r="A22" s="116"/>
      <c r="B22" s="66" t="s">
        <v>40</v>
      </c>
      <c r="C22" s="67"/>
      <c r="D22" s="67"/>
      <c r="E22" s="67"/>
      <c r="F22" s="68"/>
      <c r="G22" s="21">
        <v>4</v>
      </c>
      <c r="H22" s="122"/>
      <c r="I22" s="128"/>
    </row>
    <row r="23" spans="1:12" ht="42" customHeight="1">
      <c r="A23" s="116"/>
      <c r="B23" s="66" t="s">
        <v>41</v>
      </c>
      <c r="C23" s="67"/>
      <c r="D23" s="67"/>
      <c r="E23" s="67"/>
      <c r="F23" s="68"/>
      <c r="G23" s="21">
        <v>4</v>
      </c>
      <c r="H23" s="122"/>
      <c r="I23" s="128"/>
    </row>
    <row r="24" spans="1:12" ht="42" customHeight="1">
      <c r="A24" s="116"/>
      <c r="B24" s="63" t="s">
        <v>42</v>
      </c>
      <c r="C24" s="64"/>
      <c r="D24" s="64"/>
      <c r="E24" s="64"/>
      <c r="F24" s="65"/>
      <c r="G24" s="21">
        <v>4</v>
      </c>
      <c r="H24" s="122"/>
      <c r="I24" s="128"/>
    </row>
    <row r="25" spans="1:12" ht="42" customHeight="1">
      <c r="A25" s="116"/>
      <c r="B25" s="63" t="s">
        <v>43</v>
      </c>
      <c r="C25" s="64"/>
      <c r="D25" s="64"/>
      <c r="E25" s="64"/>
      <c r="F25" s="65"/>
      <c r="G25" s="21">
        <v>4</v>
      </c>
      <c r="H25" s="122"/>
      <c r="I25" s="128"/>
    </row>
    <row r="26" spans="1:12" ht="42" customHeight="1">
      <c r="A26" s="116"/>
      <c r="B26" s="63" t="s">
        <v>44</v>
      </c>
      <c r="C26" s="64"/>
      <c r="D26" s="64"/>
      <c r="E26" s="64"/>
      <c r="F26" s="65"/>
      <c r="G26" s="21">
        <v>4</v>
      </c>
      <c r="H26" s="122"/>
      <c r="I26" s="128"/>
    </row>
    <row r="27" spans="1:12" ht="42" customHeight="1">
      <c r="A27" s="116"/>
      <c r="B27" s="63" t="s">
        <v>45</v>
      </c>
      <c r="C27" s="64"/>
      <c r="D27" s="64"/>
      <c r="E27" s="64"/>
      <c r="F27" s="65"/>
      <c r="G27" s="23">
        <v>4</v>
      </c>
      <c r="H27" s="122"/>
      <c r="I27" s="128"/>
    </row>
    <row r="28" spans="1:12" ht="42" customHeight="1">
      <c r="A28" s="117"/>
      <c r="B28" s="72" t="s">
        <v>46</v>
      </c>
      <c r="C28" s="73"/>
      <c r="D28" s="73"/>
      <c r="E28" s="73"/>
      <c r="F28" s="74"/>
      <c r="G28" s="24">
        <v>4</v>
      </c>
      <c r="H28" s="123"/>
      <c r="I28" s="129"/>
    </row>
    <row r="29" spans="1:12" ht="42" customHeight="1">
      <c r="A29" s="115" t="s">
        <v>47</v>
      </c>
      <c r="B29" s="78" t="s">
        <v>48</v>
      </c>
      <c r="C29" s="79"/>
      <c r="D29" s="79"/>
      <c r="E29" s="79"/>
      <c r="F29" s="80"/>
      <c r="G29" s="20">
        <v>4</v>
      </c>
      <c r="H29" s="121">
        <f>SUM(G29:G42)/14</f>
        <v>4</v>
      </c>
      <c r="I29" s="127">
        <f>+H29/4</f>
        <v>1</v>
      </c>
    </row>
    <row r="30" spans="1:12" ht="42" customHeight="1">
      <c r="A30" s="116"/>
      <c r="B30" s="81" t="s">
        <v>49</v>
      </c>
      <c r="C30" s="82"/>
      <c r="D30" s="82"/>
      <c r="E30" s="82"/>
      <c r="F30" s="83"/>
      <c r="G30" s="21">
        <v>4</v>
      </c>
      <c r="H30" s="122"/>
      <c r="I30" s="128"/>
    </row>
    <row r="31" spans="1:12" ht="42" customHeight="1">
      <c r="A31" s="116"/>
      <c r="B31" s="81" t="s">
        <v>50</v>
      </c>
      <c r="C31" s="82"/>
      <c r="D31" s="82"/>
      <c r="E31" s="82"/>
      <c r="F31" s="83"/>
      <c r="G31" s="21">
        <v>4</v>
      </c>
      <c r="H31" s="122"/>
      <c r="I31" s="128"/>
    </row>
    <row r="32" spans="1:12" ht="42" customHeight="1">
      <c r="A32" s="116"/>
      <c r="B32" s="66" t="s">
        <v>51</v>
      </c>
      <c r="C32" s="67"/>
      <c r="D32" s="67"/>
      <c r="E32" s="67"/>
      <c r="F32" s="68"/>
      <c r="G32" s="21">
        <v>4</v>
      </c>
      <c r="H32" s="122"/>
      <c r="I32" s="128"/>
    </row>
    <row r="33" spans="1:9" ht="42" customHeight="1">
      <c r="A33" s="116"/>
      <c r="B33" s="66" t="s">
        <v>52</v>
      </c>
      <c r="C33" s="67"/>
      <c r="D33" s="67"/>
      <c r="E33" s="67"/>
      <c r="F33" s="68"/>
      <c r="G33" s="21">
        <v>4</v>
      </c>
      <c r="H33" s="122"/>
      <c r="I33" s="128"/>
    </row>
    <row r="34" spans="1:9" ht="42" customHeight="1">
      <c r="A34" s="116"/>
      <c r="B34" s="84" t="s">
        <v>53</v>
      </c>
      <c r="C34" s="85"/>
      <c r="D34" s="85"/>
      <c r="E34" s="85"/>
      <c r="F34" s="86"/>
      <c r="G34" s="21">
        <v>4</v>
      </c>
      <c r="H34" s="122"/>
      <c r="I34" s="128"/>
    </row>
    <row r="35" spans="1:9" ht="42" customHeight="1">
      <c r="A35" s="116"/>
      <c r="B35" s="87" t="s">
        <v>54</v>
      </c>
      <c r="C35" s="88"/>
      <c r="D35" s="88"/>
      <c r="E35" s="88"/>
      <c r="F35" s="89"/>
      <c r="G35" s="21">
        <v>4</v>
      </c>
      <c r="H35" s="122"/>
      <c r="I35" s="128"/>
    </row>
    <row r="36" spans="1:9" ht="42" customHeight="1">
      <c r="A36" s="116"/>
      <c r="B36" s="66" t="s">
        <v>55</v>
      </c>
      <c r="C36" s="67"/>
      <c r="D36" s="67"/>
      <c r="E36" s="67"/>
      <c r="F36" s="68"/>
      <c r="G36" s="21">
        <v>4</v>
      </c>
      <c r="H36" s="122"/>
      <c r="I36" s="128"/>
    </row>
    <row r="37" spans="1:9" ht="42" customHeight="1">
      <c r="A37" s="116"/>
      <c r="B37" s="66" t="s">
        <v>56</v>
      </c>
      <c r="C37" s="67"/>
      <c r="D37" s="67"/>
      <c r="E37" s="67"/>
      <c r="F37" s="68"/>
      <c r="G37" s="21">
        <v>4</v>
      </c>
      <c r="H37" s="122"/>
      <c r="I37" s="128"/>
    </row>
    <row r="38" spans="1:9" ht="42" customHeight="1">
      <c r="A38" s="116"/>
      <c r="B38" s="66" t="s">
        <v>57</v>
      </c>
      <c r="C38" s="67"/>
      <c r="D38" s="67"/>
      <c r="E38" s="67"/>
      <c r="F38" s="68"/>
      <c r="G38" s="21">
        <v>4</v>
      </c>
      <c r="H38" s="122"/>
      <c r="I38" s="128"/>
    </row>
    <row r="39" spans="1:9" ht="42" customHeight="1">
      <c r="A39" s="116"/>
      <c r="B39" s="66" t="s">
        <v>58</v>
      </c>
      <c r="C39" s="67"/>
      <c r="D39" s="67"/>
      <c r="E39" s="67"/>
      <c r="F39" s="68"/>
      <c r="G39" s="23">
        <v>4</v>
      </c>
      <c r="H39" s="122"/>
      <c r="I39" s="128"/>
    </row>
    <row r="40" spans="1:9" ht="42" customHeight="1">
      <c r="A40" s="116"/>
      <c r="B40" s="87" t="s">
        <v>59</v>
      </c>
      <c r="C40" s="88"/>
      <c r="D40" s="88"/>
      <c r="E40" s="88"/>
      <c r="F40" s="89"/>
      <c r="G40" s="21">
        <v>4</v>
      </c>
      <c r="H40" s="122"/>
      <c r="I40" s="128"/>
    </row>
    <row r="41" spans="1:9" ht="42" customHeight="1">
      <c r="A41" s="116"/>
      <c r="B41" s="87" t="s">
        <v>60</v>
      </c>
      <c r="C41" s="88"/>
      <c r="D41" s="88"/>
      <c r="E41" s="88"/>
      <c r="F41" s="89"/>
      <c r="G41" s="21">
        <v>4</v>
      </c>
      <c r="H41" s="122"/>
      <c r="I41" s="128"/>
    </row>
    <row r="42" spans="1:9" ht="42" customHeight="1">
      <c r="A42" s="117"/>
      <c r="B42" s="90" t="s">
        <v>61</v>
      </c>
      <c r="C42" s="91"/>
      <c r="D42" s="91"/>
      <c r="E42" s="91"/>
      <c r="F42" s="92"/>
      <c r="G42" s="25">
        <v>4</v>
      </c>
      <c r="H42" s="123"/>
      <c r="I42" s="129"/>
    </row>
    <row r="43" spans="1:9" ht="15" customHeight="1"/>
    <row r="44" spans="1:9" ht="15" customHeight="1">
      <c r="A44" s="93" t="s">
        <v>62</v>
      </c>
      <c r="B44" s="94"/>
      <c r="C44" s="94"/>
      <c r="D44" s="94"/>
      <c r="E44" s="94"/>
      <c r="F44" s="94"/>
      <c r="G44" s="94"/>
      <c r="H44" s="94"/>
      <c r="I44" s="95"/>
    </row>
    <row r="45" spans="1:9" ht="18" customHeight="1">
      <c r="A45" s="96" t="s">
        <v>63</v>
      </c>
      <c r="B45" s="97"/>
      <c r="C45" s="97"/>
      <c r="D45" s="97"/>
      <c r="E45" s="97"/>
      <c r="F45" s="98" t="s">
        <v>64</v>
      </c>
      <c r="G45" s="99"/>
      <c r="H45" s="99"/>
      <c r="I45" s="100"/>
    </row>
    <row r="46" spans="1:9" ht="42" customHeight="1">
      <c r="A46" s="101" t="s">
        <v>65</v>
      </c>
      <c r="B46" s="102"/>
      <c r="C46" s="102"/>
      <c r="D46" s="102"/>
      <c r="E46" s="102"/>
      <c r="F46" s="142" t="s">
        <v>89</v>
      </c>
      <c r="G46" s="103"/>
      <c r="H46" s="103"/>
      <c r="I46" s="104"/>
    </row>
    <row r="47" spans="1:9" ht="42" customHeight="1">
      <c r="A47" s="105" t="s">
        <v>66</v>
      </c>
      <c r="B47" s="106"/>
      <c r="C47" s="106"/>
      <c r="D47" s="106"/>
      <c r="E47" s="106"/>
      <c r="F47" s="107" t="s">
        <v>67</v>
      </c>
      <c r="G47" s="108"/>
      <c r="H47" s="108"/>
      <c r="I47" s="109"/>
    </row>
    <row r="48" spans="1:9" ht="15" customHeight="1">
      <c r="A48" s="93" t="s">
        <v>68</v>
      </c>
      <c r="B48" s="94"/>
      <c r="C48" s="94"/>
      <c r="D48" s="94"/>
      <c r="E48" s="94"/>
      <c r="F48" s="94"/>
      <c r="G48" s="94"/>
      <c r="H48" s="94"/>
      <c r="I48" s="95"/>
    </row>
    <row r="49" spans="1:12" s="13" customFormat="1" ht="72" customHeight="1">
      <c r="A49" s="143" t="s">
        <v>88</v>
      </c>
      <c r="B49" s="110"/>
      <c r="C49" s="110"/>
      <c r="D49" s="110"/>
      <c r="E49" s="110"/>
      <c r="F49" s="110"/>
      <c r="G49" s="110"/>
      <c r="H49" s="110"/>
      <c r="I49" s="111"/>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131" t="s">
        <v>69</v>
      </c>
      <c r="B51" s="131"/>
      <c r="C51" s="131"/>
      <c r="D51" s="131"/>
      <c r="E51" s="131"/>
      <c r="F51" s="131"/>
      <c r="G51" s="131"/>
      <c r="H51" s="131"/>
      <c r="I51" s="131"/>
      <c r="J51" s="14"/>
      <c r="K51" s="14"/>
      <c r="L51" s="14"/>
    </row>
    <row r="52" spans="1:12" s="13" customFormat="1" ht="15" customHeight="1">
      <c r="A52" s="131"/>
      <c r="B52" s="131"/>
      <c r="C52" s="131"/>
      <c r="D52" s="131"/>
      <c r="E52" s="131"/>
      <c r="F52" s="131"/>
      <c r="G52" s="131"/>
      <c r="H52" s="131"/>
      <c r="I52" s="131"/>
      <c r="J52" s="14"/>
      <c r="K52" s="14"/>
      <c r="L52" s="14"/>
    </row>
    <row r="53" spans="1:12" ht="15" hidden="1" customHeight="1"/>
    <row r="54" spans="1:12" ht="15" hidden="1" customHeight="1">
      <c r="A54" s="112" t="s">
        <v>70</v>
      </c>
      <c r="B54" s="112"/>
      <c r="C54" s="112"/>
      <c r="D54" s="112"/>
      <c r="E54" s="112"/>
      <c r="F54" s="112" t="s">
        <v>71</v>
      </c>
      <c r="G54" s="112"/>
      <c r="H54" s="112"/>
      <c r="I54" s="112"/>
    </row>
    <row r="55" spans="1:12" ht="15" hidden="1" customHeight="1">
      <c r="A55" s="112" t="s">
        <v>72</v>
      </c>
      <c r="B55" s="112"/>
      <c r="C55" s="112"/>
      <c r="D55" s="112"/>
      <c r="E55" s="112"/>
      <c r="F55" s="112" t="s">
        <v>73</v>
      </c>
      <c r="G55" s="112"/>
      <c r="H55" s="112"/>
      <c r="I55" s="112"/>
    </row>
    <row r="56" spans="1:12" ht="15" hidden="1" customHeight="1">
      <c r="A56" s="26"/>
      <c r="B56" s="26"/>
      <c r="C56" s="112" t="s">
        <v>74</v>
      </c>
      <c r="D56" s="112"/>
      <c r="E56" s="112"/>
      <c r="F56" s="112"/>
      <c r="G56" s="112"/>
      <c r="H56" s="26"/>
      <c r="I56" s="26"/>
    </row>
    <row r="57" spans="1:12" ht="15" customHeight="1">
      <c r="A57" s="26"/>
      <c r="B57" s="26"/>
      <c r="C57" s="26"/>
      <c r="D57" s="26"/>
      <c r="E57" s="26"/>
      <c r="F57" s="26"/>
      <c r="G57" s="26"/>
      <c r="H57" s="26"/>
      <c r="I57" s="26"/>
    </row>
    <row r="58" spans="1:12" ht="15" customHeight="1">
      <c r="A58" s="113" t="s">
        <v>75</v>
      </c>
      <c r="B58" s="113"/>
      <c r="C58" s="113"/>
      <c r="D58" s="113"/>
      <c r="E58" s="113"/>
      <c r="F58" s="113"/>
      <c r="G58" s="113"/>
      <c r="H58" s="113"/>
      <c r="I58" s="113"/>
    </row>
  </sheetData>
  <sheetProtection algorithmName="SHA-512" hashValue="QhAm6X57U/+UkDWeASfuiIm8BpScTlcNbxr3As2QIfVNqppUQ+0a3mV3hNL1AuVvl0UxYTMK6AASVn78PGGWwA==" saltValue="jXiFDYB1oZ9FbvaRzslZ/Q==" spinCount="100000" sheet="1" objects="1" scenarios="1" selectLockedCells="1"/>
  <mergeCells count="77">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 ref="A49:I49"/>
    <mergeCell ref="A54:D54"/>
    <mergeCell ref="F54:I54"/>
    <mergeCell ref="A55:D55"/>
    <mergeCell ref="F55:I55"/>
    <mergeCell ref="A46:E46"/>
    <mergeCell ref="F46:I46"/>
    <mergeCell ref="A47:E47"/>
    <mergeCell ref="F47:I47"/>
    <mergeCell ref="A48:I48"/>
    <mergeCell ref="B41:F41"/>
    <mergeCell ref="B42:F42"/>
    <mergeCell ref="A44:I44"/>
    <mergeCell ref="A45:E45"/>
    <mergeCell ref="F45:I45"/>
    <mergeCell ref="B36:F36"/>
    <mergeCell ref="B37:F37"/>
    <mergeCell ref="B38:F38"/>
    <mergeCell ref="B39:F39"/>
    <mergeCell ref="B40:F40"/>
    <mergeCell ref="B31:F31"/>
    <mergeCell ref="B32:F32"/>
    <mergeCell ref="B33:F33"/>
    <mergeCell ref="B34:F34"/>
    <mergeCell ref="B35:F35"/>
    <mergeCell ref="B26:F26"/>
    <mergeCell ref="B27:F27"/>
    <mergeCell ref="B28:F28"/>
    <mergeCell ref="B29:F29"/>
    <mergeCell ref="B30:F30"/>
    <mergeCell ref="B21:F21"/>
    <mergeCell ref="B22:F22"/>
    <mergeCell ref="B23:F23"/>
    <mergeCell ref="B24:F24"/>
    <mergeCell ref="B25:F25"/>
    <mergeCell ref="B16:F16"/>
    <mergeCell ref="B17:F17"/>
    <mergeCell ref="B18:F18"/>
    <mergeCell ref="B19:F19"/>
    <mergeCell ref="B20:F20"/>
    <mergeCell ref="B12:F12"/>
    <mergeCell ref="K12:L12"/>
    <mergeCell ref="B13:F13"/>
    <mergeCell ref="B14:F14"/>
    <mergeCell ref="B15:F15"/>
    <mergeCell ref="B9:E9"/>
    <mergeCell ref="F9:I9"/>
    <mergeCell ref="A10:I10"/>
    <mergeCell ref="B11:F11"/>
    <mergeCell ref="K11:L11"/>
    <mergeCell ref="B6:E6"/>
    <mergeCell ref="F6:I6"/>
    <mergeCell ref="B7:E7"/>
    <mergeCell ref="F7:I7"/>
    <mergeCell ref="B8:E8"/>
    <mergeCell ref="F8:I8"/>
    <mergeCell ref="H1:I1"/>
    <mergeCell ref="B3:G3"/>
    <mergeCell ref="H3:I3"/>
    <mergeCell ref="B5:E5"/>
    <mergeCell ref="F5:I5"/>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130" t="s">
        <v>0</v>
      </c>
      <c r="C1" s="130"/>
      <c r="D1" s="130"/>
      <c r="E1" s="130"/>
      <c r="F1" s="130"/>
      <c r="G1" s="130"/>
      <c r="H1" s="37" t="s">
        <v>1</v>
      </c>
      <c r="I1" s="38"/>
    </row>
    <row r="2" spans="1:10">
      <c r="A2" s="39"/>
      <c r="B2" s="130"/>
      <c r="C2" s="130"/>
      <c r="D2" s="130"/>
      <c r="E2" s="130"/>
      <c r="F2" s="130"/>
      <c r="G2" s="130"/>
      <c r="H2" s="4" t="s">
        <v>2</v>
      </c>
      <c r="I2" s="10"/>
    </row>
    <row r="3" spans="1:10">
      <c r="A3" s="39"/>
      <c r="B3" s="39" t="s">
        <v>3</v>
      </c>
      <c r="C3" s="39"/>
      <c r="D3" s="39"/>
      <c r="E3" s="39"/>
      <c r="F3" s="39"/>
      <c r="G3" s="39"/>
      <c r="H3" s="40" t="s">
        <v>76</v>
      </c>
      <c r="I3" s="40"/>
    </row>
    <row r="4" spans="1:10" s="1" customFormat="1" ht="15" customHeight="1">
      <c r="A4" s="5"/>
      <c r="B4" s="5"/>
      <c r="C4" s="5"/>
      <c r="D4" s="5"/>
      <c r="E4" s="5"/>
      <c r="F4" s="5"/>
      <c r="G4" s="5"/>
      <c r="H4" s="5"/>
      <c r="I4" s="5"/>
    </row>
    <row r="5" spans="1:10" s="2" customFormat="1" ht="15" customHeight="1">
      <c r="A5" s="132" t="s">
        <v>77</v>
      </c>
      <c r="B5" s="132"/>
      <c r="C5" s="6" t="s">
        <v>19</v>
      </c>
      <c r="D5" s="6" t="s">
        <v>78</v>
      </c>
      <c r="E5" s="138" t="s">
        <v>79</v>
      </c>
      <c r="F5" s="138"/>
      <c r="G5" s="133">
        <f>AVERAGE(C6:C8)</f>
        <v>4</v>
      </c>
      <c r="H5" s="132" t="s">
        <v>80</v>
      </c>
      <c r="I5" s="132"/>
      <c r="J5" s="11"/>
    </row>
    <row r="6" spans="1:10" s="1" customFormat="1" ht="15" customHeight="1">
      <c r="A6" s="133" t="s">
        <v>81</v>
      </c>
      <c r="B6" s="133"/>
      <c r="C6" s="7">
        <f>Survey!H12</f>
        <v>4</v>
      </c>
      <c r="D6" s="8">
        <f>Survey!I12</f>
        <v>1</v>
      </c>
      <c r="E6" s="138"/>
      <c r="F6" s="138"/>
      <c r="G6" s="133"/>
      <c r="H6" s="134" t="s">
        <v>82</v>
      </c>
      <c r="I6" s="134"/>
      <c r="J6" s="12"/>
    </row>
    <row r="7" spans="1:10" s="1" customFormat="1" ht="15" customHeight="1">
      <c r="A7" s="133" t="s">
        <v>83</v>
      </c>
      <c r="B7" s="133"/>
      <c r="C7" s="7">
        <f>Survey!H19</f>
        <v>4</v>
      </c>
      <c r="D7" s="8">
        <f>Survey!I19</f>
        <v>1</v>
      </c>
      <c r="E7" s="138" t="s">
        <v>84</v>
      </c>
      <c r="F7" s="138"/>
      <c r="G7" s="137">
        <f>AVERAGE(D6:D8)</f>
        <v>1</v>
      </c>
      <c r="H7" s="135" t="s">
        <v>85</v>
      </c>
      <c r="I7" s="135"/>
      <c r="J7" s="12"/>
    </row>
    <row r="8" spans="1:10" s="1" customFormat="1" ht="15" customHeight="1">
      <c r="A8" s="133" t="s">
        <v>86</v>
      </c>
      <c r="B8" s="133"/>
      <c r="C8" s="7">
        <f>Survey!H29</f>
        <v>4</v>
      </c>
      <c r="D8" s="8">
        <f>Survey!I29</f>
        <v>1</v>
      </c>
      <c r="E8" s="138"/>
      <c r="F8" s="138"/>
      <c r="G8" s="137"/>
      <c r="H8" s="136" t="s">
        <v>87</v>
      </c>
      <c r="I8" s="136"/>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EZnnHstnz/81rbED9S/ndxcPVBvcJ/F1EcjWPl1CA6N8ehbdw82xq+z5pvBe6hPHR067kzU1rg0278xvRWQtSQ==" saltValue="q0s9iRpK2anfvaQqZJMGew==" spinCount="100000" sheet="1" objects="1" scenarios="1" selectLockedCells="1"/>
  <mergeCells count="17">
    <mergeCell ref="A6:B6"/>
    <mergeCell ref="H6:I6"/>
    <mergeCell ref="A7:B7"/>
    <mergeCell ref="H7:I7"/>
    <mergeCell ref="A8:B8"/>
    <mergeCell ref="H8:I8"/>
    <mergeCell ref="G5:G6"/>
    <mergeCell ref="G7:G8"/>
    <mergeCell ref="E5:F6"/>
    <mergeCell ref="E7:F8"/>
    <mergeCell ref="H1:I1"/>
    <mergeCell ref="B3:G3"/>
    <mergeCell ref="H3:I3"/>
    <mergeCell ref="A5:B5"/>
    <mergeCell ref="H5:I5"/>
    <mergeCell ref="A1:A3"/>
    <mergeCell ref="B1:G2"/>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2023-07-11T17:01:06Z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45E278161DF041ACAFD8B821B4FE7348_13</vt:lpwstr>
  </property>
  <property fmtid="{D5CDD505-2E9C-101B-9397-08002B2CF9AE}" pid="3" name="KSOProductBuildVer">
    <vt:lpwstr>2052-11.1.0.14309</vt:lpwstr>
  </property>
</Properties>
</file>